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рекция по закупкам\Служба РиУЗ\3. ПРОДАЖИ\8. аукционы по ЛОТАМ\Кабельно-проводниковая продукция медная от 100 до 200 кг\"/>
    </mc:Choice>
  </mc:AlternateContent>
  <bookViews>
    <workbookView xWindow="0" yWindow="0" windowWidth="28800" windowHeight="11580"/>
  </bookViews>
  <sheets>
    <sheet name="Лист1" sheetId="1" r:id="rId1"/>
  </sheets>
  <definedNames>
    <definedName name="_xlnm._FilterDatabase" localSheetId="0" hidden="1">Лист1!$A$1:$E$20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20" i="1" s="1"/>
</calcChain>
</file>

<file path=xl/sharedStrings.xml><?xml version="1.0" encoding="utf-8"?>
<sst xmlns="http://schemas.openxmlformats.org/spreadsheetml/2006/main" count="39" uniqueCount="24">
  <si>
    <t>Материал</t>
  </si>
  <si>
    <t>Наименование материала</t>
  </si>
  <si>
    <t>КАБЕЛЬ ТППШВ 20*2*0,64 0,225КВ</t>
  </si>
  <si>
    <t>КАБЕЛЬ ТППШВ 30*2*0,64 0,225КВ</t>
  </si>
  <si>
    <t>КАБЕЛЬ ТППЭПБ 20*2*0,64 0,145КВ</t>
  </si>
  <si>
    <t>КАБЕЛЬ ТППЭПБ 30*2*0,64 0,145КВ</t>
  </si>
  <si>
    <t>КАБЕЛЬ ВВГНГ 3*4 1КВ</t>
  </si>
  <si>
    <t>КАБЕЛЬ ВВГЗНГ(А) 3*4 0,66КВ</t>
  </si>
  <si>
    <t>КАБЕЛЬ ВВГНГ-LS 1*16 1КВ</t>
  </si>
  <si>
    <t>КАБЕЛЬ ВВГ-ПНГ(А)-LS 3*4 0,66КВ</t>
  </si>
  <si>
    <t>КАБЕЛЬ ТППШНГ(С) 20*2*0,64 0,225КВ</t>
  </si>
  <si>
    <t>КАБЕЛЬ ВВГНГ(А)-LS 1*16ОК 0,66КВ</t>
  </si>
  <si>
    <t>КАБЕЛЬ КОГРВЭШ660 3*2,5 1*2,5/1*2,5/0,66</t>
  </si>
  <si>
    <t>КАБЕЛЬ КГТП-ХЛ 1*16 0,66КВ</t>
  </si>
  <si>
    <t>КАБЕЛЬ КОГРВЭШ 3*4+1*2,5+1*2,5 0,66КВ</t>
  </si>
  <si>
    <t>КАБЕЛЬ ТАШ 10*2*1,1</t>
  </si>
  <si>
    <t>КАБЕЛЬ HOLDCOM LF PEPHF(А) 30*2*0,64 0,2</t>
  </si>
  <si>
    <t>КАБЕЛЬ КВВГНГ(А)-LS 10*1,5 0,66КВ</t>
  </si>
  <si>
    <t>КМ</t>
  </si>
  <si>
    <t>ИТОГО без НДС</t>
  </si>
  <si>
    <t>ИТОГО с НДС</t>
  </si>
  <si>
    <t>ед.
изм.</t>
  </si>
  <si>
    <t>кол-во</t>
  </si>
  <si>
    <t>Общая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</si>
</sst>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4" fontId="0" fillId="0" borderId="0" xfId="0" applyNumberFormat="1"/>
    <xf numFmtId="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top"/>
    </xf>
    <xf numFmtId="164" fontId="0" fillId="0" borderId="0" xfId="0" applyNumberFormat="1" applyAlignment="1">
      <alignment horizontal="center"/>
    </xf>
    <xf numFmtId="4" fontId="0" fillId="0" borderId="1" xfId="0" applyNumberFormat="1" applyFill="1" applyBorder="1" applyAlignment="1">
      <alignment vertical="top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20" sqref="E20"/>
    </sheetView>
  </sheetViews>
  <sheetFormatPr defaultRowHeight="15" x14ac:dyDescent="0.25"/>
  <cols>
    <col min="1" max="1" width="12.7109375" style="13" customWidth="1"/>
    <col min="2" max="2" width="35.7109375" customWidth="1"/>
    <col min="3" max="3" width="8.140625" style="8" customWidth="1"/>
    <col min="4" max="4" width="5.5703125" customWidth="1"/>
    <col min="5" max="5" width="15" style="5" customWidth="1"/>
    <col min="6" max="6" width="9.140625" customWidth="1"/>
  </cols>
  <sheetData>
    <row r="1" spans="1:5" s="1" customFormat="1" ht="25.5" x14ac:dyDescent="0.25">
      <c r="A1" s="11" t="s">
        <v>0</v>
      </c>
      <c r="B1" s="11" t="s">
        <v>1</v>
      </c>
      <c r="C1" s="14" t="s">
        <v>22</v>
      </c>
      <c r="D1" s="10" t="s">
        <v>21</v>
      </c>
      <c r="E1" s="15" t="s">
        <v>23</v>
      </c>
    </row>
    <row r="2" spans="1:5" ht="15" customHeight="1" x14ac:dyDescent="0.25">
      <c r="A2" s="12">
        <v>2000016994</v>
      </c>
      <c r="B2" s="2" t="s">
        <v>2</v>
      </c>
      <c r="C2" s="7">
        <v>22.625</v>
      </c>
      <c r="D2" s="6" t="s">
        <v>18</v>
      </c>
      <c r="E2" s="9">
        <v>4222368</v>
      </c>
    </row>
    <row r="3" spans="1:5" ht="15" customHeight="1" x14ac:dyDescent="0.25">
      <c r="A3" s="12">
        <v>2000017303</v>
      </c>
      <c r="B3" s="2" t="s">
        <v>3</v>
      </c>
      <c r="C3" s="7">
        <v>15.37</v>
      </c>
      <c r="D3" s="6" t="s">
        <v>18</v>
      </c>
      <c r="E3" s="9">
        <v>4028169.6</v>
      </c>
    </row>
    <row r="4" spans="1:5" ht="15" customHeight="1" x14ac:dyDescent="0.25">
      <c r="A4" s="12">
        <v>2000017522</v>
      </c>
      <c r="B4" s="2" t="s">
        <v>4</v>
      </c>
      <c r="C4" s="7">
        <v>0.14000000000000001</v>
      </c>
      <c r="D4" s="6" t="s">
        <v>18</v>
      </c>
      <c r="E4" s="9">
        <v>63000</v>
      </c>
    </row>
    <row r="5" spans="1:5" ht="15" customHeight="1" x14ac:dyDescent="0.25">
      <c r="A5" s="12">
        <v>2000067203</v>
      </c>
      <c r="B5" s="2" t="s">
        <v>5</v>
      </c>
      <c r="C5" s="7">
        <v>0.33</v>
      </c>
      <c r="D5" s="6">
        <v>1</v>
      </c>
      <c r="E5" s="9">
        <v>158400</v>
      </c>
    </row>
    <row r="6" spans="1:5" ht="15" customHeight="1" x14ac:dyDescent="0.25">
      <c r="A6" s="12">
        <v>2000142796</v>
      </c>
      <c r="B6" s="2" t="s">
        <v>6</v>
      </c>
      <c r="C6" s="7">
        <v>1</v>
      </c>
      <c r="D6" s="6" t="s">
        <v>18</v>
      </c>
      <c r="E6" s="9">
        <v>128471.28</v>
      </c>
    </row>
    <row r="7" spans="1:5" ht="15" customHeight="1" x14ac:dyDescent="0.25">
      <c r="A7" s="12">
        <v>2000259933</v>
      </c>
      <c r="B7" s="2" t="s">
        <v>7</v>
      </c>
      <c r="C7" s="7">
        <v>0.03</v>
      </c>
      <c r="D7" s="6" t="s">
        <v>18</v>
      </c>
      <c r="E7" s="9">
        <v>3211.2</v>
      </c>
    </row>
    <row r="8" spans="1:5" ht="15" customHeight="1" x14ac:dyDescent="0.25">
      <c r="A8" s="12">
        <v>2000531213</v>
      </c>
      <c r="B8" s="2" t="s">
        <v>8</v>
      </c>
      <c r="C8" s="7">
        <v>0.21</v>
      </c>
      <c r="D8" s="6" t="s">
        <v>18</v>
      </c>
      <c r="E8" s="9">
        <v>32390.6</v>
      </c>
    </row>
    <row r="9" spans="1:5" ht="15" customHeight="1" x14ac:dyDescent="0.25">
      <c r="A9" s="12">
        <v>2000531213</v>
      </c>
      <c r="B9" s="2" t="s">
        <v>8</v>
      </c>
      <c r="C9" s="7">
        <v>6.032</v>
      </c>
      <c r="D9" s="6" t="s">
        <v>18</v>
      </c>
      <c r="E9" s="9">
        <v>831209.6</v>
      </c>
    </row>
    <row r="10" spans="1:5" ht="15" customHeight="1" x14ac:dyDescent="0.25">
      <c r="A10" s="12">
        <v>2000531242</v>
      </c>
      <c r="B10" s="2" t="s">
        <v>9</v>
      </c>
      <c r="C10" s="7">
        <v>1.4999999999999999E-2</v>
      </c>
      <c r="D10" s="6" t="s">
        <v>18</v>
      </c>
      <c r="E10" s="9">
        <v>2077.5</v>
      </c>
    </row>
    <row r="11" spans="1:5" ht="15" customHeight="1" x14ac:dyDescent="0.25">
      <c r="A11" s="12">
        <v>2000661578</v>
      </c>
      <c r="B11" s="2" t="s">
        <v>10</v>
      </c>
      <c r="C11" s="7">
        <v>17.181999999999999</v>
      </c>
      <c r="D11" s="6" t="s">
        <v>18</v>
      </c>
      <c r="E11" s="9">
        <v>3309253.2</v>
      </c>
    </row>
    <row r="12" spans="1:5" ht="15" customHeight="1" x14ac:dyDescent="0.25">
      <c r="A12" s="12">
        <v>2000793436</v>
      </c>
      <c r="B12" s="2" t="s">
        <v>11</v>
      </c>
      <c r="C12" s="7">
        <v>5</v>
      </c>
      <c r="D12" s="6">
        <v>1</v>
      </c>
      <c r="E12" s="9">
        <v>777248.45</v>
      </c>
    </row>
    <row r="13" spans="1:5" ht="15" customHeight="1" x14ac:dyDescent="0.25">
      <c r="A13" s="12">
        <v>2000822391</v>
      </c>
      <c r="B13" s="2" t="s">
        <v>12</v>
      </c>
      <c r="C13" s="7">
        <v>4.08</v>
      </c>
      <c r="D13" s="6" t="s">
        <v>18</v>
      </c>
      <c r="E13" s="9">
        <v>819264</v>
      </c>
    </row>
    <row r="14" spans="1:5" ht="15" customHeight="1" x14ac:dyDescent="0.25">
      <c r="A14" s="12">
        <v>2000875881</v>
      </c>
      <c r="B14" s="2" t="s">
        <v>13</v>
      </c>
      <c r="C14" s="7">
        <v>1.1000000000000001</v>
      </c>
      <c r="D14" s="6" t="s">
        <v>18</v>
      </c>
      <c r="E14" s="9">
        <v>146737</v>
      </c>
    </row>
    <row r="15" spans="1:5" ht="15" customHeight="1" x14ac:dyDescent="0.25">
      <c r="A15" s="12">
        <v>2000973731</v>
      </c>
      <c r="B15" s="2" t="s">
        <v>14</v>
      </c>
      <c r="C15" s="7">
        <v>4.0460000000000003</v>
      </c>
      <c r="D15" s="6" t="s">
        <v>18</v>
      </c>
      <c r="E15" s="9">
        <v>1017569</v>
      </c>
    </row>
    <row r="16" spans="1:5" ht="15" customHeight="1" x14ac:dyDescent="0.25">
      <c r="A16" s="12">
        <v>2001007322</v>
      </c>
      <c r="B16" s="2" t="s">
        <v>15</v>
      </c>
      <c r="C16" s="7">
        <v>9.9670000000000005</v>
      </c>
      <c r="D16" s="6" t="s">
        <v>18</v>
      </c>
      <c r="E16" s="9">
        <v>2500720.2999999998</v>
      </c>
    </row>
    <row r="17" spans="1:5" ht="15" customHeight="1" x14ac:dyDescent="0.25">
      <c r="A17" s="12">
        <v>2001032283</v>
      </c>
      <c r="B17" s="2" t="s">
        <v>16</v>
      </c>
      <c r="C17" s="7">
        <v>6.4470000000000001</v>
      </c>
      <c r="D17" s="6" t="s">
        <v>18</v>
      </c>
      <c r="E17" s="9">
        <v>1922495.4</v>
      </c>
    </row>
    <row r="18" spans="1:5" ht="15" customHeight="1" x14ac:dyDescent="0.25">
      <c r="A18" s="12">
        <v>2001076318</v>
      </c>
      <c r="B18" s="2" t="s">
        <v>17</v>
      </c>
      <c r="C18" s="7">
        <v>8.6999999999999994E-2</v>
      </c>
      <c r="D18" s="6" t="s">
        <v>18</v>
      </c>
      <c r="E18" s="9">
        <v>8189.35</v>
      </c>
    </row>
    <row r="19" spans="1:5" ht="15" customHeight="1" x14ac:dyDescent="0.25">
      <c r="A19" s="16" t="s">
        <v>19</v>
      </c>
      <c r="B19" s="17"/>
      <c r="C19" s="17"/>
      <c r="D19" s="18"/>
      <c r="E19" s="3">
        <f>SUM(E2:E18)</f>
        <v>19970774.479999997</v>
      </c>
    </row>
    <row r="20" spans="1:5" ht="15" customHeight="1" x14ac:dyDescent="0.25">
      <c r="A20" s="19" t="s">
        <v>20</v>
      </c>
      <c r="B20" s="20"/>
      <c r="C20" s="20"/>
      <c r="D20" s="21"/>
      <c r="E20" s="4">
        <f>E19*1.22</f>
        <v>24364344.865599994</v>
      </c>
    </row>
  </sheetData>
  <autoFilter ref="A1:E20"/>
  <mergeCells count="2">
    <mergeCell ref="A19:D19"/>
    <mergeCell ref="A20:D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Семёнов Александр Александрович</dc:creator>
  <cp:lastModifiedBy>Семёнов Александр Александрович</cp:lastModifiedBy>
  <dcterms:created xsi:type="dcterms:W3CDTF">2026-06-24T10:33:18Z</dcterms:created>
  <dcterms:modified xsi:type="dcterms:W3CDTF">2026-06-24T11:01:13Z</dcterms:modified>
</cp:coreProperties>
</file>